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570" windowHeight="7020"/>
  </bookViews>
  <sheets>
    <sheet name="Лист1" sheetId="1" r:id="rId1"/>
  </sheets>
  <definedNames>
    <definedName name="_xlnm.Print_Titles" localSheetId="0">Лист1!$6:$8</definedName>
  </definedNames>
  <calcPr calcId="145621"/>
</workbook>
</file>

<file path=xl/calcChain.xml><?xml version="1.0" encoding="utf-8"?>
<calcChain xmlns="http://schemas.openxmlformats.org/spreadsheetml/2006/main">
  <c r="H25" i="1" l="1"/>
  <c r="G73" i="1"/>
  <c r="G71" i="1"/>
  <c r="G69" i="1"/>
  <c r="G68" i="1"/>
  <c r="G67" i="1"/>
  <c r="G66" i="1"/>
  <c r="G63" i="1"/>
  <c r="G61" i="1"/>
  <c r="G60" i="1"/>
  <c r="G57" i="1"/>
  <c r="G56" i="1"/>
  <c r="G55" i="1"/>
  <c r="G54" i="1"/>
  <c r="G53" i="1"/>
  <c r="G52" i="1"/>
  <c r="G51" i="1"/>
  <c r="G50" i="1"/>
  <c r="G47" i="1"/>
  <c r="G46" i="1"/>
  <c r="G45" i="1"/>
  <c r="G44" i="1"/>
  <c r="G43" i="1"/>
  <c r="G42" i="1"/>
  <c r="G40" i="1"/>
  <c r="G39" i="1"/>
  <c r="G38" i="1"/>
  <c r="G37" i="1"/>
  <c r="G36" i="1"/>
  <c r="G35" i="1"/>
  <c r="G33" i="1"/>
  <c r="G32" i="1"/>
  <c r="G31" i="1"/>
  <c r="G26" i="1"/>
  <c r="G25" i="1"/>
  <c r="G24" i="1"/>
  <c r="G23" i="1"/>
  <c r="H46" i="1"/>
  <c r="H45" i="1"/>
  <c r="H44" i="1"/>
  <c r="H43" i="1"/>
  <c r="H42" i="1"/>
  <c r="H40" i="1"/>
  <c r="H39" i="1"/>
  <c r="H38" i="1"/>
  <c r="H37" i="1"/>
  <c r="H36" i="1"/>
  <c r="H35" i="1"/>
  <c r="H33" i="1"/>
  <c r="H32" i="1"/>
  <c r="H31" i="1"/>
  <c r="H30" i="1"/>
  <c r="H29" i="1"/>
  <c r="H28" i="1"/>
  <c r="H27" i="1"/>
  <c r="H26" i="1"/>
  <c r="H24" i="1"/>
  <c r="H23" i="1"/>
  <c r="H91" i="1"/>
  <c r="G91" i="1"/>
  <c r="H85" i="1"/>
  <c r="G85" i="1"/>
  <c r="H84" i="1"/>
  <c r="G84" i="1"/>
  <c r="F90" i="1"/>
  <c r="E90" i="1"/>
  <c r="E89" i="1" s="1"/>
  <c r="E83" i="1" s="1"/>
  <c r="H88" i="1"/>
  <c r="G88" i="1"/>
  <c r="H87" i="1"/>
  <c r="G87" i="1"/>
  <c r="H86" i="1"/>
  <c r="G86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63" i="1"/>
  <c r="F65" i="1"/>
  <c r="H65" i="1" s="1"/>
  <c r="E65" i="1"/>
  <c r="E64" i="1" s="1"/>
  <c r="H73" i="1"/>
  <c r="H71" i="1"/>
  <c r="H70" i="1"/>
  <c r="F70" i="1"/>
  <c r="G70" i="1" s="1"/>
  <c r="F72" i="1"/>
  <c r="H72" i="1" s="1"/>
  <c r="H69" i="1"/>
  <c r="H68" i="1"/>
  <c r="H67" i="1"/>
  <c r="H66" i="1"/>
  <c r="E58" i="1"/>
  <c r="E49" i="1" s="1"/>
  <c r="E48" i="1" s="1"/>
  <c r="F59" i="1"/>
  <c r="G59" i="1" s="1"/>
  <c r="E59" i="1"/>
  <c r="F62" i="1"/>
  <c r="G62" i="1" s="1"/>
  <c r="H61" i="1"/>
  <c r="H60" i="1"/>
  <c r="H57" i="1"/>
  <c r="H56" i="1"/>
  <c r="H55" i="1"/>
  <c r="H54" i="1"/>
  <c r="H53" i="1"/>
  <c r="H52" i="1"/>
  <c r="H51" i="1"/>
  <c r="H50" i="1"/>
  <c r="F22" i="1"/>
  <c r="E34" i="1"/>
  <c r="E22" i="1"/>
  <c r="E21" i="1" s="1"/>
  <c r="E20" i="1" s="1"/>
  <c r="E19" i="1" s="1"/>
  <c r="F41" i="1"/>
  <c r="H41" i="1" s="1"/>
  <c r="E41" i="1"/>
  <c r="F34" i="1"/>
  <c r="H34" i="1" s="1"/>
  <c r="H47" i="1"/>
  <c r="F58" i="1" l="1"/>
  <c r="H58" i="1" s="1"/>
  <c r="E92" i="1"/>
  <c r="H22" i="1"/>
  <c r="H90" i="1"/>
  <c r="H59" i="1"/>
  <c r="G72" i="1"/>
  <c r="F21" i="1"/>
  <c r="H62" i="1"/>
  <c r="F64" i="1"/>
  <c r="G90" i="1"/>
  <c r="G41" i="1"/>
  <c r="G65" i="1"/>
  <c r="F49" i="1"/>
  <c r="F89" i="1"/>
  <c r="G22" i="1"/>
  <c r="G34" i="1"/>
  <c r="G58" i="1"/>
  <c r="H17" i="1"/>
  <c r="H16" i="1"/>
  <c r="H15" i="1"/>
  <c r="H14" i="1"/>
  <c r="H13" i="1"/>
  <c r="G17" i="1"/>
  <c r="G16" i="1"/>
  <c r="G15" i="1"/>
  <c r="G14" i="1"/>
  <c r="G13" i="1"/>
  <c r="H18" i="1"/>
  <c r="G18" i="1"/>
  <c r="G12" i="1"/>
  <c r="F20" i="1" l="1"/>
  <c r="G21" i="1"/>
  <c r="H21" i="1"/>
  <c r="G89" i="1"/>
  <c r="H89" i="1"/>
  <c r="F83" i="1"/>
  <c r="G49" i="1"/>
  <c r="H49" i="1"/>
  <c r="F48" i="1"/>
  <c r="H64" i="1"/>
  <c r="G64" i="1"/>
  <c r="H11" i="1"/>
  <c r="H10" i="1"/>
  <c r="H9" i="1"/>
  <c r="H12" i="1"/>
  <c r="G11" i="1"/>
  <c r="G10" i="1"/>
  <c r="G9" i="1"/>
  <c r="H83" i="1" l="1"/>
  <c r="G83" i="1"/>
  <c r="H48" i="1"/>
  <c r="G48" i="1"/>
  <c r="H20" i="1"/>
  <c r="G20" i="1"/>
  <c r="F19" i="1"/>
  <c r="G19" i="1" l="1"/>
  <c r="F92" i="1"/>
  <c r="H19" i="1"/>
  <c r="G92" i="1" l="1"/>
  <c r="H92" i="1"/>
</calcChain>
</file>

<file path=xl/sharedStrings.xml><?xml version="1.0" encoding="utf-8"?>
<sst xmlns="http://schemas.openxmlformats.org/spreadsheetml/2006/main" count="195" uniqueCount="122">
  <si>
    <t>03102S2970</t>
  </si>
  <si>
    <t>610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</si>
  <si>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</si>
  <si>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</si>
  <si>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</si>
  <si>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</si>
  <si>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Субсидии бюджетным учреждениям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</si>
  <si>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</si>
  <si>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</si>
  <si>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</si>
  <si>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</si>
  <si>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</si>
  <si>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</si>
  <si>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</si>
  <si>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</si>
  <si>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</si>
  <si>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</si>
  <si>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</si>
  <si>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</si>
  <si>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</si>
  <si>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</si>
  <si>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Комитет по культуре и туризму Администрации Городского округа Подольск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</si>
  <si>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</si>
  <si>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</si>
  <si>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</si>
  <si>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</si>
  <si>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</si>
  <si>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</si>
  <si>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</si>
  <si>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</si>
  <si>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</si>
  <si>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</si>
  <si>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</si>
  <si>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</si>
  <si>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</si>
  <si>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</si>
  <si>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</si>
  <si>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</si>
  <si>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</si>
  <si>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</si>
  <si>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</si>
  <si>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образования в сфере культуры"</t>
  </si>
  <si>
    <t>0260000000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</si>
  <si>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</si>
  <si>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</si>
  <si>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</si>
  <si>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Наименования</t>
  </si>
  <si>
    <t>ЦСР</t>
  </si>
  <si>
    <t>ВР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</si>
  <si>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</si>
  <si>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</si>
  <si>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</si>
  <si>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Администрация Городского округа Подольск</t>
  </si>
  <si>
    <t>02605S1180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</si>
  <si>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</si>
  <si>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</si>
  <si>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</si>
  <si>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Подпрограмма "Реализация полномочий в сфере жилищно-коммунального хозяйства"</t>
  </si>
  <si>
    <t>02605S2520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</si>
  <si>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</si>
  <si>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</si>
  <si>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</si>
  <si>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Комитет по физической культуре и спорту Администрации Городского округа Подольск</t>
  </si>
  <si>
    <t>Муниципальная программа "Спорт"</t>
  </si>
  <si>
    <t>0500000000</t>
  </si>
  <si>
    <t>Подпрограмма "Подготовка спортивного резерва"</t>
  </si>
  <si>
    <t>Непрограммные расходы</t>
  </si>
  <si>
    <t>0520000000</t>
  </si>
  <si>
    <t>9900000000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</si>
  <si>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</si>
  <si>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</si>
  <si>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0520200000</t>
  </si>
  <si>
    <t>9900055493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</si>
  <si>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</si>
  <si>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Расходы на выплаты персоналу государственных (муниципальных) органов</t>
  </si>
  <si>
    <t>05202S0810</t>
  </si>
  <si>
    <t>120</t>
  </si>
  <si>
    <t>Комитет комплексного развития инженерной инфраструктуры Администрации Городского округа Подольск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</si>
  <si>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</si>
  <si>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</si>
  <si>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</si>
  <si>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Комитет по делам молодежи Администрации Городского округа Подольск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</si>
  <si>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</si>
  <si>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</si>
  <si>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</si>
  <si>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</si>
  <si>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</si>
  <si>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</si>
  <si>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0412200000</t>
  </si>
  <si>
    <t>810</t>
  </si>
  <si>
    <t>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</si>
  <si>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Реализация отдельных мероприятий муниципальных программ</t>
  </si>
  <si>
    <t>0412256940</t>
  </si>
  <si>
    <t>10801S1430</t>
  </si>
  <si>
    <t>Комитет по образованию Администрации Городского округа Подольск</t>
  </si>
  <si>
    <t>Расходы за счет средств резервного фонда Правительства Московской области</t>
  </si>
  <si>
    <t>Муниципальная программа "Образование"</t>
  </si>
  <si>
    <t>9900007710</t>
  </si>
  <si>
    <t>0300000000</t>
  </si>
  <si>
    <t>Подпрограмма "Общее образование"</t>
  </si>
  <si>
    <t>0310000000</t>
  </si>
  <si>
    <t>Итого</t>
  </si>
  <si>
    <t>Основное мероприятие "Финансовое обеспечение деятельности образовательных организаций"</t>
  </si>
  <si>
    <t>0310100000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</si>
  <si>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</si>
  <si>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</si>
  <si>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</si>
  <si>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</si>
  <si>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</si>
  <si>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</si>
  <si>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</si>
  <si>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Приложение 7</t>
  </si>
  <si>
    <t>Утверждено по бюджету, тыс. руб.</t>
  </si>
  <si>
    <t>Уточненный план, тыс. руб.</t>
  </si>
  <si>
    <t>Исполнено, тыс. руб.</t>
  </si>
  <si>
    <t>% исполнения к утвержденному бюджету</t>
  </si>
  <si>
    <t>% исполнения к уточненному плану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</si>
  <si>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</si>
  <si>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</si>
  <si>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иные цели</t>
  </si>
  <si>
    <t>Объемы иных межбюджетных трансфертов бюджета Городского округа Подольск за 2025 год</t>
  </si>
  <si>
    <t xml:space="preserve">к решению Совета депутатов Городского округа Подольск от                       №               "Об исполнении бюджета Городского округа Подольск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</si>
</sst>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2" fontId="4" fillId="0" borderId="0" xfId="0" applyNumberFormat="1" applyFont="1" applyBorder="1" applyAlignment="1"/>
    <xf numFmtId="2" fontId="1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left" vertical="center" wrapText="1"/>
    </xf>
    <xf numFmtId="2" fontId="4" fillId="0" borderId="9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2" fontId="4" fillId="0" borderId="11" xfId="0" applyNumberFormat="1" applyFont="1" applyBorder="1" applyAlignment="1">
      <alignment horizontal="left" vertical="center" wrapText="1"/>
    </xf>
    <xf numFmtId="2" fontId="4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164" fontId="4" fillId="0" borderId="14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right" vertical="center"/>
    </xf>
    <xf numFmtId="2" fontId="1" fillId="0" borderId="14" xfId="0" applyNumberFormat="1" applyFont="1" applyBorder="1" applyAlignment="1">
      <alignment horizontal="right" vertical="center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164" fontId="1" fillId="0" borderId="22" xfId="0" applyNumberFormat="1" applyFont="1" applyBorder="1" applyAlignment="1">
      <alignment horizontal="right" vertical="center"/>
    </xf>
    <xf numFmtId="0" fontId="1" fillId="0" borderId="2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right" vertical="center"/>
    </xf>
    <xf numFmtId="2" fontId="4" fillId="0" borderId="10" xfId="0" applyNumberFormat="1" applyFont="1" applyBorder="1" applyAlignment="1">
      <alignment horizontal="right" vertical="center"/>
    </xf>
    <xf numFmtId="164" fontId="4" fillId="0" borderId="30" xfId="0" applyNumberFormat="1" applyFont="1" applyBorder="1" applyAlignment="1">
      <alignment horizontal="right" vertical="center"/>
    </xf>
    <xf numFmtId="164" fontId="4" fillId="0" borderId="31" xfId="0" applyNumberFormat="1" applyFont="1" applyBorder="1" applyAlignment="1">
      <alignment horizontal="right" vertical="center"/>
    </xf>
    <xf numFmtId="2" fontId="4" fillId="0" borderId="31" xfId="0" applyNumberFormat="1" applyFont="1" applyBorder="1" applyAlignment="1">
      <alignment horizontal="right" vertical="center"/>
    </xf>
    <xf numFmtId="2" fontId="4" fillId="0" borderId="32" xfId="0" applyNumberFormat="1" applyFont="1" applyBorder="1" applyAlignment="1">
      <alignment horizontal="right" vertical="center"/>
    </xf>
    <xf numFmtId="164" fontId="1" fillId="0" borderId="23" xfId="0" applyNumberFormat="1" applyFont="1" applyBorder="1" applyAlignment="1">
      <alignment horizontal="right" vertical="center"/>
    </xf>
    <xf numFmtId="2" fontId="1" fillId="0" borderId="33" xfId="0" applyNumberFormat="1" applyFont="1" applyBorder="1" applyAlignment="1">
      <alignment horizontal="right" vertical="center"/>
    </xf>
    <xf numFmtId="2" fontId="1" fillId="0" borderId="34" xfId="0" applyNumberFormat="1" applyFont="1" applyBorder="1" applyAlignment="1">
      <alignment horizontal="right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2" fontId="4" fillId="0" borderId="0" xfId="0" applyNumberFormat="1" applyFont="1" applyBorder="1" applyAlignment="1">
      <alignment horizontal="left" wrapText="1"/>
    </xf>
    <xf numFmtId="2" fontId="1" fillId="0" borderId="23" xfId="0" applyNumberFormat="1" applyFont="1" applyBorder="1" applyAlignment="1">
      <alignment horizontal="left" vertical="center"/>
    </xf>
    <xf numFmtId="2" fontId="1" fillId="0" borderId="24" xfId="0" applyNumberFormat="1" applyFont="1" applyBorder="1" applyAlignment="1">
      <alignment horizontal="left" vertical="center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zoomScaleNormal="100" workbookViewId="0">
      <selection activeCell="P14" sqref="P14"/>
    </sheetView>
  </sheetViews>
  <sheetFormatPr defaultRowHeight="12.75" x14ac:dyDescent="0.2"/>
  <cols>
    <col min="1" max="1" width="59.7109375" style="2" customWidth="1"/>
    <col min="2" max="2" width="11.140625" style="2" customWidth="1"/>
    <col min="3" max="3" width="5.7109375" style="2" customWidth="1"/>
    <col min="4" max="8" width="16.42578125" style="2" customWidth="1"/>
    <col min="9" max="16384" width="9.140625" style="2"/>
  </cols>
  <sheetData>
    <row r="1" spans="1:8" customFormat="1" ht="25.5" customHeight="1" x14ac:dyDescent="0.25">
      <c r="A1" s="2"/>
      <c r="C1" s="22"/>
      <c r="D1" s="22"/>
      <c r="E1" s="22"/>
      <c r="F1" s="59" t="s">
        <v>111</v>
      </c>
      <c r="G1" s="59"/>
      <c r="H1" s="1"/>
    </row>
    <row r="2" spans="1:8" customFormat="1" ht="84" customHeight="1" x14ac:dyDescent="0.25">
      <c r="A2" s="2"/>
      <c r="B2" s="23"/>
      <c r="C2" s="23"/>
      <c r="D2" s="23"/>
      <c r="F2" s="60" t="s">
        <v>121</v>
      </c>
      <c r="G2" s="60"/>
      <c r="H2" s="60"/>
    </row>
    <row r="3" spans="1:8" customFormat="1" ht="15" x14ac:dyDescent="0.25">
      <c r="A3" s="2"/>
      <c r="B3" s="2"/>
      <c r="C3" s="2"/>
      <c r="D3" s="2"/>
    </row>
    <row r="4" spans="1:8" customFormat="1" ht="30.75" customHeight="1" x14ac:dyDescent="0.25">
      <c r="A4" s="58" t="s">
        <v>120</v>
      </c>
      <c r="B4" s="58"/>
      <c r="C4" s="58"/>
      <c r="D4" s="58"/>
      <c r="E4" s="58"/>
      <c r="F4" s="58"/>
      <c r="G4" s="58"/>
      <c r="H4" s="58"/>
    </row>
    <row r="5" spans="1:8" ht="20.25" customHeight="1" thickBot="1" x14ac:dyDescent="0.25">
      <c r="A5" s="48"/>
      <c r="B5" s="48"/>
      <c r="C5" s="48"/>
      <c r="D5" s="48"/>
      <c r="E5" s="48"/>
      <c r="F5" s="48"/>
      <c r="G5" s="48"/>
      <c r="H5" s="48"/>
    </row>
    <row r="6" spans="1:8" ht="23.25" customHeight="1" thickBot="1" x14ac:dyDescent="0.25">
      <c r="A6" s="52" t="s">
        <v>46</v>
      </c>
      <c r="B6" s="54" t="s">
        <v>47</v>
      </c>
      <c r="C6" s="56" t="s">
        <v>48</v>
      </c>
      <c r="D6" s="45" t="s">
        <v>112</v>
      </c>
      <c r="E6" s="45" t="s">
        <v>113</v>
      </c>
      <c r="F6" s="45" t="s">
        <v>114</v>
      </c>
      <c r="G6" s="45" t="s">
        <v>115</v>
      </c>
      <c r="H6" s="45" t="s">
        <v>116</v>
      </c>
    </row>
    <row r="7" spans="1:8" ht="23.25" customHeight="1" thickBot="1" x14ac:dyDescent="0.25">
      <c r="A7" s="53"/>
      <c r="B7" s="55"/>
      <c r="C7" s="57"/>
      <c r="D7" s="46"/>
      <c r="E7" s="47"/>
      <c r="F7" s="47"/>
      <c r="G7" s="47"/>
      <c r="H7" s="47"/>
    </row>
    <row r="8" spans="1:8" ht="15" customHeight="1" thickBot="1" x14ac:dyDescent="0.25">
      <c r="A8" s="35">
        <v>1</v>
      </c>
      <c r="B8" s="5">
        <v>2</v>
      </c>
      <c r="C8" s="6">
        <v>3</v>
      </c>
      <c r="D8" s="21">
        <v>4</v>
      </c>
      <c r="E8" s="28">
        <v>5</v>
      </c>
      <c r="F8" s="27">
        <v>6</v>
      </c>
      <c r="G8" s="27">
        <v>7</v>
      </c>
      <c r="H8" s="26">
        <v>8</v>
      </c>
    </row>
    <row r="9" spans="1:8" ht="15" customHeight="1" x14ac:dyDescent="0.2">
      <c r="A9" s="13" t="s">
        <v>52</v>
      </c>
      <c r="B9" s="14"/>
      <c r="C9" s="14"/>
      <c r="D9" s="15">
        <v>2500000</v>
      </c>
      <c r="E9" s="15">
        <v>2500000</v>
      </c>
      <c r="F9" s="15">
        <v>2500000</v>
      </c>
      <c r="G9" s="30">
        <f t="shared" ref="G9:G11" si="0">(F9*100)/D9</f>
        <v>100</v>
      </c>
      <c r="H9" s="36">
        <f t="shared" ref="H9:H11" si="1">(F9*100)/E9</f>
        <v>100</v>
      </c>
    </row>
    <row r="10" spans="1:8" x14ac:dyDescent="0.2">
      <c r="A10" s="16" t="s">
        <v>66</v>
      </c>
      <c r="B10" s="9" t="s">
        <v>68</v>
      </c>
      <c r="C10" s="9"/>
      <c r="D10" s="10">
        <v>2500000</v>
      </c>
      <c r="E10" s="10">
        <v>2500000</v>
      </c>
      <c r="F10" s="10">
        <v>2500000</v>
      </c>
      <c r="G10" s="29">
        <f t="shared" si="0"/>
        <v>100</v>
      </c>
      <c r="H10" s="37">
        <f t="shared" si="1"/>
        <v>100</v>
      </c>
    </row>
    <row r="11" spans="1:8" ht="51" x14ac:dyDescent="0.2">
      <c r="A11" s="17" t="s">
        <v>70</v>
      </c>
      <c r="B11" s="11" t="s">
        <v>72</v>
      </c>
      <c r="C11" s="12"/>
      <c r="D11" s="10">
        <v>2500000</v>
      </c>
      <c r="E11" s="10">
        <v>2500000</v>
      </c>
      <c r="F11" s="10">
        <v>2500000</v>
      </c>
      <c r="G11" s="29">
        <f t="shared" si="0"/>
        <v>100</v>
      </c>
      <c r="H11" s="37">
        <f t="shared" si="1"/>
        <v>100</v>
      </c>
    </row>
    <row r="12" spans="1:8" ht="25.5" x14ac:dyDescent="0.2">
      <c r="A12" s="17" t="s">
        <v>74</v>
      </c>
      <c r="B12" s="11" t="s">
        <v>72</v>
      </c>
      <c r="C12" s="11" t="s">
        <v>76</v>
      </c>
      <c r="D12" s="10">
        <v>2500000</v>
      </c>
      <c r="E12" s="10">
        <v>2500000</v>
      </c>
      <c r="F12" s="10">
        <v>2500000</v>
      </c>
      <c r="G12" s="29">
        <f>(F12*100)/D12</f>
        <v>100</v>
      </c>
      <c r="H12" s="37">
        <f>(F12*100)/E12</f>
        <v>100</v>
      </c>
    </row>
    <row r="13" spans="1:8" ht="25.5" x14ac:dyDescent="0.2">
      <c r="A13" s="18" t="s">
        <v>77</v>
      </c>
      <c r="B13" s="7"/>
      <c r="C13" s="7"/>
      <c r="D13" s="8">
        <v>223000000</v>
      </c>
      <c r="E13" s="8">
        <v>223000000</v>
      </c>
      <c r="F13" s="8">
        <v>223000000</v>
      </c>
      <c r="G13" s="30">
        <f t="shared" ref="G13:G73" si="2">(F13*100)/D13</f>
        <v>100</v>
      </c>
      <c r="H13" s="36">
        <f t="shared" ref="H13:H46" si="3">(F13*100)/E13</f>
        <v>100</v>
      </c>
    </row>
    <row r="14" spans="1:8" ht="25.5" x14ac:dyDescent="0.2">
      <c r="A14" s="16" t="s">
        <v>54</v>
      </c>
      <c r="B14" s="9" t="s">
        <v>55</v>
      </c>
      <c r="C14" s="9"/>
      <c r="D14" s="10">
        <v>223000000</v>
      </c>
      <c r="E14" s="10">
        <v>223000000</v>
      </c>
      <c r="F14" s="10">
        <v>223000000</v>
      </c>
      <c r="G14" s="29">
        <f t="shared" si="2"/>
        <v>100</v>
      </c>
      <c r="H14" s="37">
        <f t="shared" si="3"/>
        <v>100</v>
      </c>
    </row>
    <row r="15" spans="1:8" ht="25.5" x14ac:dyDescent="0.2">
      <c r="A15" s="17" t="s">
        <v>57</v>
      </c>
      <c r="B15" s="11" t="s">
        <v>59</v>
      </c>
      <c r="C15" s="11"/>
      <c r="D15" s="10">
        <v>223000000</v>
      </c>
      <c r="E15" s="10">
        <v>223000000</v>
      </c>
      <c r="F15" s="10">
        <v>223000000</v>
      </c>
      <c r="G15" s="29">
        <f t="shared" si="2"/>
        <v>100</v>
      </c>
      <c r="H15" s="37">
        <f t="shared" si="3"/>
        <v>100</v>
      </c>
    </row>
    <row r="16" spans="1:8" ht="38.25" x14ac:dyDescent="0.2">
      <c r="A16" s="17" t="s">
        <v>60</v>
      </c>
      <c r="B16" s="11" t="s">
        <v>61</v>
      </c>
      <c r="C16" s="12"/>
      <c r="D16" s="10">
        <v>223000000</v>
      </c>
      <c r="E16" s="10">
        <v>223000000</v>
      </c>
      <c r="F16" s="10">
        <v>223000000</v>
      </c>
      <c r="G16" s="29">
        <f t="shared" si="2"/>
        <v>100</v>
      </c>
      <c r="H16" s="37">
        <f t="shared" si="3"/>
        <v>100</v>
      </c>
    </row>
    <row r="17" spans="1:8" ht="15.75" customHeight="1" x14ac:dyDescent="0.2">
      <c r="A17" s="17" t="s">
        <v>91</v>
      </c>
      <c r="B17" s="11" t="s">
        <v>93</v>
      </c>
      <c r="C17" s="12"/>
      <c r="D17" s="10">
        <v>223000000</v>
      </c>
      <c r="E17" s="10">
        <v>223000000</v>
      </c>
      <c r="F17" s="10">
        <v>223000000</v>
      </c>
      <c r="G17" s="29">
        <f t="shared" si="2"/>
        <v>100</v>
      </c>
      <c r="H17" s="37">
        <f t="shared" si="3"/>
        <v>100</v>
      </c>
    </row>
    <row r="18" spans="1:8" ht="38.25" x14ac:dyDescent="0.2">
      <c r="A18" s="17" t="s">
        <v>87</v>
      </c>
      <c r="B18" s="11" t="s">
        <v>93</v>
      </c>
      <c r="C18" s="11" t="s">
        <v>89</v>
      </c>
      <c r="D18" s="10">
        <v>223000000</v>
      </c>
      <c r="E18" s="10">
        <v>223000000</v>
      </c>
      <c r="F18" s="10">
        <v>223000000</v>
      </c>
      <c r="G18" s="29">
        <f>(F18*100)/D18</f>
        <v>100</v>
      </c>
      <c r="H18" s="37">
        <f>(F18*100)/E18</f>
        <v>100</v>
      </c>
    </row>
    <row r="19" spans="1:8" x14ac:dyDescent="0.2">
      <c r="A19" s="18" t="s">
        <v>94</v>
      </c>
      <c r="B19" s="7"/>
      <c r="C19" s="7"/>
      <c r="D19" s="8">
        <v>431071047.07999998</v>
      </c>
      <c r="E19" s="8">
        <f>E20</f>
        <v>430860978.75</v>
      </c>
      <c r="F19" s="25">
        <f>F20</f>
        <v>400005628.24000001</v>
      </c>
      <c r="G19" s="30">
        <f t="shared" si="2"/>
        <v>92.793434156519737</v>
      </c>
      <c r="H19" s="36">
        <f t="shared" si="3"/>
        <v>92.838676038958894</v>
      </c>
    </row>
    <row r="20" spans="1:8" x14ac:dyDescent="0.2">
      <c r="A20" s="16" t="s">
        <v>96</v>
      </c>
      <c r="B20" s="9" t="s">
        <v>98</v>
      </c>
      <c r="C20" s="9"/>
      <c r="D20" s="10">
        <v>431071047.07999998</v>
      </c>
      <c r="E20" s="33">
        <f>E21+E41</f>
        <v>430860978.75</v>
      </c>
      <c r="F20" s="33">
        <f>F21+F41</f>
        <v>400005628.24000001</v>
      </c>
      <c r="G20" s="29">
        <f t="shared" si="2"/>
        <v>92.793434156519737</v>
      </c>
      <c r="H20" s="37">
        <f t="shared" si="3"/>
        <v>92.838676038958894</v>
      </c>
    </row>
    <row r="21" spans="1:8" x14ac:dyDescent="0.2">
      <c r="A21" s="17" t="s">
        <v>99</v>
      </c>
      <c r="B21" s="11" t="s">
        <v>100</v>
      </c>
      <c r="C21" s="11"/>
      <c r="D21" s="10">
        <v>416997047.07999998</v>
      </c>
      <c r="E21" s="33">
        <f>E22+E31+E34</f>
        <v>416786978.75</v>
      </c>
      <c r="F21" s="33">
        <f>F22+F31+F34</f>
        <v>385931628.24000001</v>
      </c>
      <c r="G21" s="29">
        <f t="shared" si="2"/>
        <v>92.550206516440838</v>
      </c>
      <c r="H21" s="37">
        <f t="shared" si="3"/>
        <v>92.596853528740425</v>
      </c>
    </row>
    <row r="22" spans="1:8" ht="25.5" x14ac:dyDescent="0.2">
      <c r="A22" s="17" t="s">
        <v>102</v>
      </c>
      <c r="B22" s="11" t="s">
        <v>103</v>
      </c>
      <c r="C22" s="12"/>
      <c r="D22" s="10">
        <v>240540000</v>
      </c>
      <c r="E22" s="33">
        <f>E24+E26+E30</f>
        <v>240540000</v>
      </c>
      <c r="F22" s="33">
        <f>F24+F26+F30</f>
        <v>209685547.49000001</v>
      </c>
      <c r="G22" s="29">
        <f t="shared" si="2"/>
        <v>87.172839232560079</v>
      </c>
      <c r="H22" s="37">
        <f>(F22*100)/E22</f>
        <v>87.172839232560079</v>
      </c>
    </row>
    <row r="23" spans="1:8" ht="63.75" x14ac:dyDescent="0.2">
      <c r="A23" s="17" t="s">
        <v>104</v>
      </c>
      <c r="B23" s="11" t="s">
        <v>105</v>
      </c>
      <c r="C23" s="12"/>
      <c r="D23" s="10">
        <v>27747000</v>
      </c>
      <c r="E23" s="33">
        <v>27747000</v>
      </c>
      <c r="F23" s="10">
        <v>27226048</v>
      </c>
      <c r="G23" s="29">
        <f t="shared" si="2"/>
        <v>98.122492521714065</v>
      </c>
      <c r="H23" s="37">
        <f t="shared" si="3"/>
        <v>98.122492521714065</v>
      </c>
    </row>
    <row r="24" spans="1:8" x14ac:dyDescent="0.2">
      <c r="A24" s="17" t="s">
        <v>6</v>
      </c>
      <c r="B24" s="11" t="s">
        <v>105</v>
      </c>
      <c r="C24" s="11" t="s">
        <v>1</v>
      </c>
      <c r="D24" s="10">
        <v>27747000</v>
      </c>
      <c r="E24" s="33">
        <v>27747000</v>
      </c>
      <c r="F24" s="10">
        <v>27226048</v>
      </c>
      <c r="G24" s="29">
        <f t="shared" si="2"/>
        <v>98.122492521714065</v>
      </c>
      <c r="H24" s="37">
        <f t="shared" si="3"/>
        <v>98.122492521714065</v>
      </c>
    </row>
    <row r="25" spans="1:8" ht="38.25" x14ac:dyDescent="0.2">
      <c r="A25" s="17" t="s">
        <v>106</v>
      </c>
      <c r="B25" s="11" t="s">
        <v>107</v>
      </c>
      <c r="C25" s="12"/>
      <c r="D25" s="10">
        <v>212793000</v>
      </c>
      <c r="E25" s="33">
        <v>124796000</v>
      </c>
      <c r="F25" s="24">
        <v>107320551.04000001</v>
      </c>
      <c r="G25" s="29">
        <f t="shared" si="2"/>
        <v>50.434248795778053</v>
      </c>
      <c r="H25" s="37">
        <f>(F25*100)/E25</f>
        <v>85.996787589345814</v>
      </c>
    </row>
    <row r="26" spans="1:8" x14ac:dyDescent="0.2">
      <c r="A26" s="17" t="s">
        <v>6</v>
      </c>
      <c r="B26" s="11" t="s">
        <v>107</v>
      </c>
      <c r="C26" s="11" t="s">
        <v>1</v>
      </c>
      <c r="D26" s="10">
        <v>212793000</v>
      </c>
      <c r="E26" s="33">
        <v>124796000</v>
      </c>
      <c r="F26" s="24">
        <v>107320551.04000001</v>
      </c>
      <c r="G26" s="29">
        <f t="shared" si="2"/>
        <v>50.434248795778053</v>
      </c>
      <c r="H26" s="37">
        <f t="shared" si="3"/>
        <v>85.996787589345814</v>
      </c>
    </row>
    <row r="27" spans="1:8" ht="15.75" customHeight="1" x14ac:dyDescent="0.2">
      <c r="A27" s="17" t="s">
        <v>117</v>
      </c>
      <c r="B27" s="31" t="s">
        <v>107</v>
      </c>
      <c r="C27" s="11"/>
      <c r="D27" s="10">
        <v>0</v>
      </c>
      <c r="E27" s="33">
        <v>87997000</v>
      </c>
      <c r="F27" s="24">
        <v>75138948.450000003</v>
      </c>
      <c r="G27" s="29">
        <v>0</v>
      </c>
      <c r="H27" s="37">
        <f t="shared" si="3"/>
        <v>85.388079650442634</v>
      </c>
    </row>
    <row r="28" spans="1:8" ht="29.25" customHeight="1" x14ac:dyDescent="0.2">
      <c r="A28" s="17" t="s">
        <v>118</v>
      </c>
      <c r="B28" s="31" t="s">
        <v>107</v>
      </c>
      <c r="C28" s="11"/>
      <c r="D28" s="10">
        <v>0</v>
      </c>
      <c r="E28" s="33">
        <v>87997000</v>
      </c>
      <c r="F28" s="24">
        <v>75138948.450000003</v>
      </c>
      <c r="G28" s="29">
        <v>0</v>
      </c>
      <c r="H28" s="37">
        <f t="shared" si="3"/>
        <v>85.388079650442634</v>
      </c>
    </row>
    <row r="29" spans="1:8" ht="16.5" customHeight="1" x14ac:dyDescent="0.2">
      <c r="A29" s="17" t="s">
        <v>6</v>
      </c>
      <c r="B29" s="31" t="s">
        <v>107</v>
      </c>
      <c r="C29" s="11"/>
      <c r="D29" s="10">
        <v>0</v>
      </c>
      <c r="E29" s="33">
        <v>87997000</v>
      </c>
      <c r="F29" s="24">
        <v>75138948.450000003</v>
      </c>
      <c r="G29" s="29">
        <v>0</v>
      </c>
      <c r="H29" s="37">
        <f t="shared" si="3"/>
        <v>85.388079650442634</v>
      </c>
    </row>
    <row r="30" spans="1:8" ht="14.25" customHeight="1" x14ac:dyDescent="0.2">
      <c r="A30" s="17" t="s">
        <v>119</v>
      </c>
      <c r="B30" s="31" t="s">
        <v>107</v>
      </c>
      <c r="C30" s="32" t="s">
        <v>1</v>
      </c>
      <c r="D30" s="10">
        <v>0</v>
      </c>
      <c r="E30" s="33">
        <v>87997000</v>
      </c>
      <c r="F30" s="24">
        <v>75138948.450000003</v>
      </c>
      <c r="G30" s="29">
        <v>0</v>
      </c>
      <c r="H30" s="37">
        <f t="shared" si="3"/>
        <v>85.388079650442634</v>
      </c>
    </row>
    <row r="31" spans="1:8" ht="51" x14ac:dyDescent="0.2">
      <c r="A31" s="17" t="s">
        <v>108</v>
      </c>
      <c r="B31" s="11" t="s">
        <v>109</v>
      </c>
      <c r="C31" s="12"/>
      <c r="D31" s="10">
        <v>17138000</v>
      </c>
      <c r="E31" s="33">
        <v>17138000</v>
      </c>
      <c r="F31" s="24">
        <v>17137102</v>
      </c>
      <c r="G31" s="29">
        <f t="shared" si="2"/>
        <v>99.994760182051579</v>
      </c>
      <c r="H31" s="37">
        <f t="shared" si="3"/>
        <v>99.994760182051579</v>
      </c>
    </row>
    <row r="32" spans="1:8" ht="63.75" x14ac:dyDescent="0.2">
      <c r="A32" s="17" t="s">
        <v>110</v>
      </c>
      <c r="B32" s="11" t="s">
        <v>0</v>
      </c>
      <c r="C32" s="12"/>
      <c r="D32" s="10">
        <v>17138000</v>
      </c>
      <c r="E32" s="33">
        <v>17138000</v>
      </c>
      <c r="F32" s="24">
        <v>17137102</v>
      </c>
      <c r="G32" s="29">
        <f t="shared" si="2"/>
        <v>99.994760182051579</v>
      </c>
      <c r="H32" s="37">
        <f t="shared" si="3"/>
        <v>99.994760182051579</v>
      </c>
    </row>
    <row r="33" spans="1:8" x14ac:dyDescent="0.2">
      <c r="A33" s="17" t="s">
        <v>6</v>
      </c>
      <c r="B33" s="11" t="s">
        <v>0</v>
      </c>
      <c r="C33" s="11" t="s">
        <v>1</v>
      </c>
      <c r="D33" s="10">
        <v>17138000</v>
      </c>
      <c r="E33" s="33">
        <v>17138000</v>
      </c>
      <c r="F33" s="24">
        <v>17137102</v>
      </c>
      <c r="G33" s="29">
        <f t="shared" si="2"/>
        <v>99.994760182051579</v>
      </c>
      <c r="H33" s="37">
        <f t="shared" si="3"/>
        <v>99.994760182051579</v>
      </c>
    </row>
    <row r="34" spans="1:8" x14ac:dyDescent="0.2">
      <c r="A34" s="17" t="s">
        <v>2</v>
      </c>
      <c r="B34" s="11" t="s">
        <v>3</v>
      </c>
      <c r="C34" s="12"/>
      <c r="D34" s="10">
        <v>159319047.08000001</v>
      </c>
      <c r="E34" s="33">
        <f>E36+E38+E40</f>
        <v>159108978.75</v>
      </c>
      <c r="F34" s="10">
        <f>F36+F38+F40</f>
        <v>159108978.75</v>
      </c>
      <c r="G34" s="29">
        <f t="shared" si="2"/>
        <v>99.868146129511729</v>
      </c>
      <c r="H34" s="37">
        <f t="shared" si="3"/>
        <v>100</v>
      </c>
    </row>
    <row r="35" spans="1:8" ht="102" x14ac:dyDescent="0.2">
      <c r="A35" s="17" t="s">
        <v>4</v>
      </c>
      <c r="B35" s="11" t="s">
        <v>5</v>
      </c>
      <c r="C35" s="12"/>
      <c r="D35" s="10">
        <v>2121084</v>
      </c>
      <c r="E35" s="33">
        <v>2121084</v>
      </c>
      <c r="F35" s="10">
        <v>2121084</v>
      </c>
      <c r="G35" s="29">
        <f t="shared" si="2"/>
        <v>100</v>
      </c>
      <c r="H35" s="37">
        <f t="shared" si="3"/>
        <v>100</v>
      </c>
    </row>
    <row r="36" spans="1:8" x14ac:dyDescent="0.2">
      <c r="A36" s="17" t="s">
        <v>6</v>
      </c>
      <c r="B36" s="11" t="s">
        <v>5</v>
      </c>
      <c r="C36" s="11" t="s">
        <v>1</v>
      </c>
      <c r="D36" s="10">
        <v>2121084</v>
      </c>
      <c r="E36" s="33">
        <v>2121084</v>
      </c>
      <c r="F36" s="10">
        <v>2121084</v>
      </c>
      <c r="G36" s="29">
        <f t="shared" si="2"/>
        <v>100</v>
      </c>
      <c r="H36" s="37">
        <f t="shared" si="3"/>
        <v>100</v>
      </c>
    </row>
    <row r="37" spans="1:8" ht="38.25" x14ac:dyDescent="0.2">
      <c r="A37" s="17" t="s">
        <v>7</v>
      </c>
      <c r="B37" s="11" t="s">
        <v>8</v>
      </c>
      <c r="C37" s="12"/>
      <c r="D37" s="10">
        <v>12183963.08</v>
      </c>
      <c r="E37" s="33">
        <v>11973894.75</v>
      </c>
      <c r="F37" s="10">
        <v>11973894.75</v>
      </c>
      <c r="G37" s="29">
        <f t="shared" si="2"/>
        <v>98.275862060474992</v>
      </c>
      <c r="H37" s="37">
        <f t="shared" si="3"/>
        <v>100</v>
      </c>
    </row>
    <row r="38" spans="1:8" x14ac:dyDescent="0.2">
      <c r="A38" s="17" t="s">
        <v>6</v>
      </c>
      <c r="B38" s="11" t="s">
        <v>8</v>
      </c>
      <c r="C38" s="11" t="s">
        <v>1</v>
      </c>
      <c r="D38" s="10">
        <v>12183963.08</v>
      </c>
      <c r="E38" s="33">
        <v>11973894.75</v>
      </c>
      <c r="F38" s="10">
        <v>11973894.75</v>
      </c>
      <c r="G38" s="29">
        <f t="shared" si="2"/>
        <v>98.275862060474992</v>
      </c>
      <c r="H38" s="37">
        <f t="shared" si="3"/>
        <v>100</v>
      </c>
    </row>
    <row r="39" spans="1:8" ht="76.5" x14ac:dyDescent="0.2">
      <c r="A39" s="17" t="s">
        <v>9</v>
      </c>
      <c r="B39" s="11" t="s">
        <v>10</v>
      </c>
      <c r="C39" s="12"/>
      <c r="D39" s="10">
        <v>145014000</v>
      </c>
      <c r="E39" s="33">
        <v>145014000</v>
      </c>
      <c r="F39" s="10">
        <v>145014000</v>
      </c>
      <c r="G39" s="29">
        <f t="shared" si="2"/>
        <v>100</v>
      </c>
      <c r="H39" s="37">
        <f t="shared" si="3"/>
        <v>100</v>
      </c>
    </row>
    <row r="40" spans="1:8" x14ac:dyDescent="0.2">
      <c r="A40" s="17" t="s">
        <v>6</v>
      </c>
      <c r="B40" s="11" t="s">
        <v>10</v>
      </c>
      <c r="C40" s="11" t="s">
        <v>1</v>
      </c>
      <c r="D40" s="10">
        <v>145014000</v>
      </c>
      <c r="E40" s="33">
        <v>145014000</v>
      </c>
      <c r="F40" s="10">
        <v>145014000</v>
      </c>
      <c r="G40" s="29">
        <f t="shared" si="2"/>
        <v>100</v>
      </c>
      <c r="H40" s="37">
        <f t="shared" si="3"/>
        <v>100</v>
      </c>
    </row>
    <row r="41" spans="1:8" ht="25.5" x14ac:dyDescent="0.2">
      <c r="A41" s="17" t="s">
        <v>11</v>
      </c>
      <c r="B41" s="11" t="s">
        <v>12</v>
      </c>
      <c r="C41" s="11"/>
      <c r="D41" s="10">
        <v>14074000</v>
      </c>
      <c r="E41" s="33">
        <f>E44+E47</f>
        <v>14074000</v>
      </c>
      <c r="F41" s="10">
        <f>F44+F47</f>
        <v>14074000</v>
      </c>
      <c r="G41" s="29">
        <f t="shared" si="2"/>
        <v>100</v>
      </c>
      <c r="H41" s="37">
        <f t="shared" si="3"/>
        <v>100</v>
      </c>
    </row>
    <row r="42" spans="1:8" ht="25.5" x14ac:dyDescent="0.2">
      <c r="A42" s="17" t="s">
        <v>13</v>
      </c>
      <c r="B42" s="11" t="s">
        <v>14</v>
      </c>
      <c r="C42" s="12"/>
      <c r="D42" s="10">
        <v>9826000</v>
      </c>
      <c r="E42" s="33">
        <v>9826000</v>
      </c>
      <c r="F42" s="10">
        <v>9826000</v>
      </c>
      <c r="G42" s="29">
        <f t="shared" si="2"/>
        <v>100</v>
      </c>
      <c r="H42" s="37">
        <f t="shared" si="3"/>
        <v>100</v>
      </c>
    </row>
    <row r="43" spans="1:8" ht="38.25" x14ac:dyDescent="0.2">
      <c r="A43" s="17" t="s">
        <v>15</v>
      </c>
      <c r="B43" s="11" t="s">
        <v>16</v>
      </c>
      <c r="C43" s="12"/>
      <c r="D43" s="10">
        <v>9826000</v>
      </c>
      <c r="E43" s="33">
        <v>9826000</v>
      </c>
      <c r="F43" s="10">
        <v>9826000</v>
      </c>
      <c r="G43" s="29">
        <f t="shared" si="2"/>
        <v>100</v>
      </c>
      <c r="H43" s="37">
        <f t="shared" si="3"/>
        <v>100</v>
      </c>
    </row>
    <row r="44" spans="1:8" x14ac:dyDescent="0.2">
      <c r="A44" s="17" t="s">
        <v>6</v>
      </c>
      <c r="B44" s="11" t="s">
        <v>16</v>
      </c>
      <c r="C44" s="11" t="s">
        <v>1</v>
      </c>
      <c r="D44" s="10">
        <v>9826000</v>
      </c>
      <c r="E44" s="33">
        <v>9826000</v>
      </c>
      <c r="F44" s="10">
        <v>9826000</v>
      </c>
      <c r="G44" s="29">
        <f t="shared" si="2"/>
        <v>100</v>
      </c>
      <c r="H44" s="37">
        <f t="shared" si="3"/>
        <v>100</v>
      </c>
    </row>
    <row r="45" spans="1:8" ht="25.5" x14ac:dyDescent="0.2">
      <c r="A45" s="17" t="s">
        <v>17</v>
      </c>
      <c r="B45" s="11" t="s">
        <v>18</v>
      </c>
      <c r="C45" s="12"/>
      <c r="D45" s="10">
        <v>4248000</v>
      </c>
      <c r="E45" s="33">
        <v>4248000</v>
      </c>
      <c r="F45" s="10">
        <v>4248000</v>
      </c>
      <c r="G45" s="29">
        <f t="shared" si="2"/>
        <v>100</v>
      </c>
      <c r="H45" s="37">
        <f t="shared" si="3"/>
        <v>100</v>
      </c>
    </row>
    <row r="46" spans="1:8" ht="51" x14ac:dyDescent="0.2">
      <c r="A46" s="17" t="s">
        <v>19</v>
      </c>
      <c r="B46" s="11" t="s">
        <v>20</v>
      </c>
      <c r="C46" s="12"/>
      <c r="D46" s="10">
        <v>4248000</v>
      </c>
      <c r="E46" s="33">
        <v>4248000</v>
      </c>
      <c r="F46" s="10">
        <v>4248000</v>
      </c>
      <c r="G46" s="29">
        <f t="shared" si="2"/>
        <v>100</v>
      </c>
      <c r="H46" s="37">
        <f t="shared" si="3"/>
        <v>100</v>
      </c>
    </row>
    <row r="47" spans="1:8" x14ac:dyDescent="0.2">
      <c r="A47" s="17" t="s">
        <v>6</v>
      </c>
      <c r="B47" s="11" t="s">
        <v>20</v>
      </c>
      <c r="C47" s="11" t="s">
        <v>1</v>
      </c>
      <c r="D47" s="10">
        <v>4248000</v>
      </c>
      <c r="E47" s="33">
        <v>4248000</v>
      </c>
      <c r="F47" s="10">
        <v>4248000</v>
      </c>
      <c r="G47" s="29">
        <f t="shared" si="2"/>
        <v>100</v>
      </c>
      <c r="H47" s="37">
        <f t="shared" ref="H47" si="4">(F47*100)/E47</f>
        <v>100</v>
      </c>
    </row>
    <row r="48" spans="1:8" ht="25.5" x14ac:dyDescent="0.2">
      <c r="A48" s="18" t="s">
        <v>21</v>
      </c>
      <c r="B48" s="7"/>
      <c r="C48" s="7"/>
      <c r="D48" s="8">
        <v>103816840</v>
      </c>
      <c r="E48" s="8">
        <f>E49</f>
        <v>103816840</v>
      </c>
      <c r="F48" s="8">
        <f>F49</f>
        <v>99119506.830000013</v>
      </c>
      <c r="G48" s="30">
        <f t="shared" si="2"/>
        <v>95.475364911896776</v>
      </c>
      <c r="H48" s="36">
        <f>(F48*100)/E48</f>
        <v>95.475364911896776</v>
      </c>
    </row>
    <row r="49" spans="1:8" x14ac:dyDescent="0.2">
      <c r="A49" s="16" t="s">
        <v>22</v>
      </c>
      <c r="B49" s="9" t="s">
        <v>23</v>
      </c>
      <c r="C49" s="9"/>
      <c r="D49" s="10">
        <v>103816840</v>
      </c>
      <c r="E49" s="10">
        <f>E50+D54+E58+E64</f>
        <v>103816840</v>
      </c>
      <c r="F49" s="10">
        <f>F50+E54+F58+F64</f>
        <v>99119506.830000013</v>
      </c>
      <c r="G49" s="29">
        <f t="shared" si="2"/>
        <v>95.475364911896776</v>
      </c>
      <c r="H49" s="37">
        <f t="shared" ref="H49" si="5">(F49*100)/E49</f>
        <v>95.475364911896776</v>
      </c>
    </row>
    <row r="50" spans="1:8" x14ac:dyDescent="0.2">
      <c r="A50" s="17" t="s">
        <v>24</v>
      </c>
      <c r="B50" s="11" t="s">
        <v>25</v>
      </c>
      <c r="C50" s="11"/>
      <c r="D50" s="10">
        <v>4990636.3</v>
      </c>
      <c r="E50" s="10">
        <v>4990636.3</v>
      </c>
      <c r="F50" s="10">
        <v>4990636.3</v>
      </c>
      <c r="G50" s="29">
        <f t="shared" si="2"/>
        <v>100</v>
      </c>
      <c r="H50" s="37">
        <f t="shared" ref="H50:H57" si="6">(F50*100)/E50</f>
        <v>100</v>
      </c>
    </row>
    <row r="51" spans="1:8" ht="25.5" x14ac:dyDescent="0.2">
      <c r="A51" s="17" t="s">
        <v>26</v>
      </c>
      <c r="B51" s="11" t="s">
        <v>27</v>
      </c>
      <c r="C51" s="12"/>
      <c r="D51" s="10">
        <v>4990636.3</v>
      </c>
      <c r="E51" s="10">
        <v>4990636.3</v>
      </c>
      <c r="F51" s="10">
        <v>4990636.3</v>
      </c>
      <c r="G51" s="29">
        <f t="shared" si="2"/>
        <v>100</v>
      </c>
      <c r="H51" s="37">
        <f t="shared" si="6"/>
        <v>100</v>
      </c>
    </row>
    <row r="52" spans="1:8" ht="38.25" x14ac:dyDescent="0.2">
      <c r="A52" s="17" t="s">
        <v>15</v>
      </c>
      <c r="B52" s="11" t="s">
        <v>28</v>
      </c>
      <c r="C52" s="12"/>
      <c r="D52" s="10">
        <v>4990636.3</v>
      </c>
      <c r="E52" s="10">
        <v>4990636.3</v>
      </c>
      <c r="F52" s="10">
        <v>4990636.3</v>
      </c>
      <c r="G52" s="29">
        <f t="shared" si="2"/>
        <v>100</v>
      </c>
      <c r="H52" s="37">
        <f t="shared" si="6"/>
        <v>100</v>
      </c>
    </row>
    <row r="53" spans="1:8" x14ac:dyDescent="0.2">
      <c r="A53" s="17" t="s">
        <v>6</v>
      </c>
      <c r="B53" s="11" t="s">
        <v>28</v>
      </c>
      <c r="C53" s="11" t="s">
        <v>1</v>
      </c>
      <c r="D53" s="10">
        <v>4990636.3</v>
      </c>
      <c r="E53" s="10">
        <v>4990636.3</v>
      </c>
      <c r="F53" s="10">
        <v>4990636.3</v>
      </c>
      <c r="G53" s="29">
        <f t="shared" si="2"/>
        <v>100</v>
      </c>
      <c r="H53" s="37">
        <f t="shared" si="6"/>
        <v>100</v>
      </c>
    </row>
    <row r="54" spans="1:8" x14ac:dyDescent="0.2">
      <c r="A54" s="17" t="s">
        <v>29</v>
      </c>
      <c r="B54" s="11" t="s">
        <v>30</v>
      </c>
      <c r="C54" s="11"/>
      <c r="D54" s="10">
        <v>5514469.8600000003</v>
      </c>
      <c r="E54" s="10">
        <v>5514469.8600000003</v>
      </c>
      <c r="F54" s="10">
        <v>5514469.8600000003</v>
      </c>
      <c r="G54" s="29">
        <f t="shared" si="2"/>
        <v>100</v>
      </c>
      <c r="H54" s="37">
        <f t="shared" si="6"/>
        <v>100</v>
      </c>
    </row>
    <row r="55" spans="1:8" ht="25.5" x14ac:dyDescent="0.2">
      <c r="A55" s="17" t="s">
        <v>31</v>
      </c>
      <c r="B55" s="11" t="s">
        <v>32</v>
      </c>
      <c r="C55" s="12"/>
      <c r="D55" s="10">
        <v>5514469.8600000003</v>
      </c>
      <c r="E55" s="10">
        <v>5514469.8600000003</v>
      </c>
      <c r="F55" s="10">
        <v>5514469.8600000003</v>
      </c>
      <c r="G55" s="29">
        <f t="shared" si="2"/>
        <v>100</v>
      </c>
      <c r="H55" s="37">
        <f t="shared" si="6"/>
        <v>100</v>
      </c>
    </row>
    <row r="56" spans="1:8" ht="38.25" x14ac:dyDescent="0.2">
      <c r="A56" s="17" t="s">
        <v>15</v>
      </c>
      <c r="B56" s="11" t="s">
        <v>33</v>
      </c>
      <c r="C56" s="12"/>
      <c r="D56" s="10">
        <v>5514469.8600000003</v>
      </c>
      <c r="E56" s="10">
        <v>5514469.8600000003</v>
      </c>
      <c r="F56" s="10">
        <v>5514469.8600000003</v>
      </c>
      <c r="G56" s="29">
        <f t="shared" si="2"/>
        <v>100</v>
      </c>
      <c r="H56" s="37">
        <f t="shared" si="6"/>
        <v>100</v>
      </c>
    </row>
    <row r="57" spans="1:8" x14ac:dyDescent="0.2">
      <c r="A57" s="17" t="s">
        <v>6</v>
      </c>
      <c r="B57" s="11" t="s">
        <v>33</v>
      </c>
      <c r="C57" s="11" t="s">
        <v>1</v>
      </c>
      <c r="D57" s="10">
        <v>5514469.8600000003</v>
      </c>
      <c r="E57" s="10">
        <v>5514469.8600000003</v>
      </c>
      <c r="F57" s="10">
        <v>5514469.8600000003</v>
      </c>
      <c r="G57" s="29">
        <f t="shared" si="2"/>
        <v>100</v>
      </c>
      <c r="H57" s="37">
        <f t="shared" si="6"/>
        <v>100</v>
      </c>
    </row>
    <row r="58" spans="1:8" ht="25.5" x14ac:dyDescent="0.2">
      <c r="A58" s="17" t="s">
        <v>34</v>
      </c>
      <c r="B58" s="11" t="s">
        <v>35</v>
      </c>
      <c r="C58" s="11"/>
      <c r="D58" s="10">
        <v>49259033.840000004</v>
      </c>
      <c r="E58" s="10">
        <f>E59</f>
        <v>49259033.840000004</v>
      </c>
      <c r="F58" s="24">
        <f>F59</f>
        <v>48781220.680000007</v>
      </c>
      <c r="G58" s="29">
        <f t="shared" si="2"/>
        <v>99.029998920498528</v>
      </c>
      <c r="H58" s="37">
        <f t="shared" ref="H58:H59" si="7">(F58*100)/E58</f>
        <v>99.029998920498528</v>
      </c>
    </row>
    <row r="59" spans="1:8" ht="25.5" x14ac:dyDescent="0.2">
      <c r="A59" s="17" t="s">
        <v>36</v>
      </c>
      <c r="B59" s="11" t="s">
        <v>37</v>
      </c>
      <c r="C59" s="12"/>
      <c r="D59" s="10">
        <v>49259033.840000004</v>
      </c>
      <c r="E59" s="10">
        <f>E61+E63</f>
        <v>49259033.840000004</v>
      </c>
      <c r="F59" s="10">
        <f>F61+F63</f>
        <v>48781220.680000007</v>
      </c>
      <c r="G59" s="29">
        <f t="shared" si="2"/>
        <v>99.029998920498528</v>
      </c>
      <c r="H59" s="37">
        <f t="shared" si="7"/>
        <v>99.029998920498528</v>
      </c>
    </row>
    <row r="60" spans="1:8" ht="38.25" x14ac:dyDescent="0.2">
      <c r="A60" s="17" t="s">
        <v>15</v>
      </c>
      <c r="B60" s="11" t="s">
        <v>38</v>
      </c>
      <c r="C60" s="12"/>
      <c r="D60" s="10">
        <v>39195893.840000004</v>
      </c>
      <c r="E60" s="10">
        <v>39195893.840000004</v>
      </c>
      <c r="F60" s="10">
        <v>39195893.840000004</v>
      </c>
      <c r="G60" s="29">
        <f t="shared" si="2"/>
        <v>100</v>
      </c>
      <c r="H60" s="37">
        <f t="shared" ref="H60:H65" si="8">(F60*100)/E60</f>
        <v>100</v>
      </c>
    </row>
    <row r="61" spans="1:8" x14ac:dyDescent="0.2">
      <c r="A61" s="17" t="s">
        <v>6</v>
      </c>
      <c r="B61" s="11" t="s">
        <v>38</v>
      </c>
      <c r="C61" s="11" t="s">
        <v>1</v>
      </c>
      <c r="D61" s="10">
        <v>39195893.840000004</v>
      </c>
      <c r="E61" s="10">
        <v>39195893.840000004</v>
      </c>
      <c r="F61" s="10">
        <v>39195893.840000004</v>
      </c>
      <c r="G61" s="29">
        <f t="shared" si="2"/>
        <v>100</v>
      </c>
      <c r="H61" s="37">
        <f t="shared" si="8"/>
        <v>100</v>
      </c>
    </row>
    <row r="62" spans="1:8" ht="38.25" x14ac:dyDescent="0.2">
      <c r="A62" s="17" t="s">
        <v>39</v>
      </c>
      <c r="B62" s="11" t="s">
        <v>40</v>
      </c>
      <c r="C62" s="12"/>
      <c r="D62" s="10">
        <v>10063140</v>
      </c>
      <c r="E62" s="10">
        <v>10063140</v>
      </c>
      <c r="F62" s="10">
        <f>F63</f>
        <v>9585326.8399999999</v>
      </c>
      <c r="G62" s="29">
        <f t="shared" si="2"/>
        <v>95.251848230274049</v>
      </c>
      <c r="H62" s="37">
        <f t="shared" si="8"/>
        <v>95.251848230274049</v>
      </c>
    </row>
    <row r="63" spans="1:8" x14ac:dyDescent="0.2">
      <c r="A63" s="17" t="s">
        <v>6</v>
      </c>
      <c r="B63" s="11" t="s">
        <v>40</v>
      </c>
      <c r="C63" s="11" t="s">
        <v>1</v>
      </c>
      <c r="D63" s="10">
        <v>10063140</v>
      </c>
      <c r="E63" s="10">
        <v>10063140</v>
      </c>
      <c r="F63" s="10">
        <v>9585326.8399999999</v>
      </c>
      <c r="G63" s="29">
        <f t="shared" si="2"/>
        <v>95.251848230274049</v>
      </c>
      <c r="H63" s="37">
        <f t="shared" si="8"/>
        <v>95.251848230274049</v>
      </c>
    </row>
    <row r="64" spans="1:8" x14ac:dyDescent="0.2">
      <c r="A64" s="17" t="s">
        <v>41</v>
      </c>
      <c r="B64" s="11" t="s">
        <v>42</v>
      </c>
      <c r="C64" s="11"/>
      <c r="D64" s="10">
        <v>44052700</v>
      </c>
      <c r="E64" s="10">
        <f>E65</f>
        <v>44052700</v>
      </c>
      <c r="F64" s="10">
        <f>F65</f>
        <v>39833179.990000002</v>
      </c>
      <c r="G64" s="29">
        <f t="shared" si="2"/>
        <v>90.421654041636501</v>
      </c>
      <c r="H64" s="37">
        <f>(F64*100)/E64</f>
        <v>90.421654041636501</v>
      </c>
    </row>
    <row r="65" spans="1:8" ht="25.5" x14ac:dyDescent="0.2">
      <c r="A65" s="17" t="s">
        <v>43</v>
      </c>
      <c r="B65" s="11" t="s">
        <v>44</v>
      </c>
      <c r="C65" s="12"/>
      <c r="D65" s="10">
        <v>44052700</v>
      </c>
      <c r="E65" s="10">
        <f>E67+E69+E71+E73</f>
        <v>44052700</v>
      </c>
      <c r="F65" s="10">
        <f>F67+F69+F71+F73</f>
        <v>39833179.990000002</v>
      </c>
      <c r="G65" s="29">
        <f t="shared" si="2"/>
        <v>90.421654041636501</v>
      </c>
      <c r="H65" s="37">
        <f t="shared" si="8"/>
        <v>90.421654041636501</v>
      </c>
    </row>
    <row r="66" spans="1:8" ht="38.25" x14ac:dyDescent="0.2">
      <c r="A66" s="17" t="s">
        <v>15</v>
      </c>
      <c r="B66" s="11" t="s">
        <v>45</v>
      </c>
      <c r="C66" s="12"/>
      <c r="D66" s="10">
        <v>21684000</v>
      </c>
      <c r="E66" s="10">
        <v>21684000</v>
      </c>
      <c r="F66" s="10">
        <v>21684000</v>
      </c>
      <c r="G66" s="29">
        <f t="shared" si="2"/>
        <v>100</v>
      </c>
      <c r="H66" s="37">
        <f t="shared" ref="H66:H67" si="9">(F66*100)/E66</f>
        <v>100</v>
      </c>
    </row>
    <row r="67" spans="1:8" x14ac:dyDescent="0.2">
      <c r="A67" s="17" t="s">
        <v>6</v>
      </c>
      <c r="B67" s="11" t="s">
        <v>45</v>
      </c>
      <c r="C67" s="11" t="s">
        <v>1</v>
      </c>
      <c r="D67" s="10">
        <v>21684000</v>
      </c>
      <c r="E67" s="10">
        <v>21684000</v>
      </c>
      <c r="F67" s="10">
        <v>21684000</v>
      </c>
      <c r="G67" s="29">
        <f t="shared" si="2"/>
        <v>100</v>
      </c>
      <c r="H67" s="37">
        <f t="shared" si="9"/>
        <v>100</v>
      </c>
    </row>
    <row r="68" spans="1:8" ht="63.75" x14ac:dyDescent="0.2">
      <c r="A68" s="17" t="s">
        <v>49</v>
      </c>
      <c r="B68" s="11" t="s">
        <v>50</v>
      </c>
      <c r="C68" s="12"/>
      <c r="D68" s="10">
        <v>45500</v>
      </c>
      <c r="E68" s="10">
        <v>45500</v>
      </c>
      <c r="F68" s="10">
        <v>45500</v>
      </c>
      <c r="G68" s="29">
        <f t="shared" si="2"/>
        <v>100</v>
      </c>
      <c r="H68" s="37">
        <f t="shared" ref="H68:H69" si="10">(F68*100)/E68</f>
        <v>100</v>
      </c>
    </row>
    <row r="69" spans="1:8" x14ac:dyDescent="0.2">
      <c r="A69" s="17" t="s">
        <v>6</v>
      </c>
      <c r="B69" s="11" t="s">
        <v>50</v>
      </c>
      <c r="C69" s="11" t="s">
        <v>1</v>
      </c>
      <c r="D69" s="10">
        <v>45500</v>
      </c>
      <c r="E69" s="10">
        <v>45500</v>
      </c>
      <c r="F69" s="10">
        <v>45500</v>
      </c>
      <c r="G69" s="29">
        <f t="shared" si="2"/>
        <v>100</v>
      </c>
      <c r="H69" s="37">
        <f t="shared" si="10"/>
        <v>100</v>
      </c>
    </row>
    <row r="70" spans="1:8" ht="38.25" x14ac:dyDescent="0.2">
      <c r="A70" s="17" t="s">
        <v>51</v>
      </c>
      <c r="B70" s="11" t="s">
        <v>53</v>
      </c>
      <c r="C70" s="12"/>
      <c r="D70" s="10">
        <v>12108600</v>
      </c>
      <c r="E70" s="10">
        <v>12108600</v>
      </c>
      <c r="F70" s="24">
        <f>F71</f>
        <v>9567912.5999999996</v>
      </c>
      <c r="G70" s="29">
        <f t="shared" si="2"/>
        <v>79.017496655269809</v>
      </c>
      <c r="H70" s="37">
        <f t="shared" ref="H70:H73" si="11">(F70*100)/E70</f>
        <v>79.017496655269809</v>
      </c>
    </row>
    <row r="71" spans="1:8" x14ac:dyDescent="0.2">
      <c r="A71" s="17" t="s">
        <v>6</v>
      </c>
      <c r="B71" s="11" t="s">
        <v>53</v>
      </c>
      <c r="C71" s="11" t="s">
        <v>1</v>
      </c>
      <c r="D71" s="10">
        <v>12108600</v>
      </c>
      <c r="E71" s="10">
        <v>12108600</v>
      </c>
      <c r="F71" s="24">
        <v>9567912.5999999996</v>
      </c>
      <c r="G71" s="29">
        <f t="shared" si="2"/>
        <v>79.017496655269809</v>
      </c>
      <c r="H71" s="37">
        <f t="shared" si="11"/>
        <v>79.017496655269809</v>
      </c>
    </row>
    <row r="72" spans="1:8" ht="51" x14ac:dyDescent="0.2">
      <c r="A72" s="17" t="s">
        <v>56</v>
      </c>
      <c r="B72" s="11" t="s">
        <v>58</v>
      </c>
      <c r="C72" s="12"/>
      <c r="D72" s="10">
        <v>10214600</v>
      </c>
      <c r="E72" s="10">
        <v>10214600</v>
      </c>
      <c r="F72" s="10">
        <f>F73</f>
        <v>8535767.3900000006</v>
      </c>
      <c r="G72" s="29">
        <f t="shared" si="2"/>
        <v>83.564382256769719</v>
      </c>
      <c r="H72" s="37">
        <f t="shared" si="11"/>
        <v>83.564382256769719</v>
      </c>
    </row>
    <row r="73" spans="1:8" x14ac:dyDescent="0.2">
      <c r="A73" s="17" t="s">
        <v>6</v>
      </c>
      <c r="B73" s="11" t="s">
        <v>58</v>
      </c>
      <c r="C73" s="11" t="s">
        <v>1</v>
      </c>
      <c r="D73" s="10">
        <v>10214600</v>
      </c>
      <c r="E73" s="10">
        <v>10214600</v>
      </c>
      <c r="F73" s="10">
        <v>8535767.3900000006</v>
      </c>
      <c r="G73" s="29">
        <f t="shared" si="2"/>
        <v>83.564382256769719</v>
      </c>
      <c r="H73" s="37">
        <f t="shared" si="11"/>
        <v>83.564382256769719</v>
      </c>
    </row>
    <row r="74" spans="1:8" ht="25.5" x14ac:dyDescent="0.2">
      <c r="A74" s="18" t="s">
        <v>62</v>
      </c>
      <c r="B74" s="7"/>
      <c r="C74" s="7"/>
      <c r="D74" s="8">
        <v>20165400</v>
      </c>
      <c r="E74" s="8">
        <v>20165400</v>
      </c>
      <c r="F74" s="8">
        <v>20165400</v>
      </c>
      <c r="G74" s="30">
        <f t="shared" ref="G74:G83" si="12">(F74*100)/D74</f>
        <v>100</v>
      </c>
      <c r="H74" s="36">
        <f t="shared" ref="H74:H83" si="13">(F74*100)/E74</f>
        <v>100</v>
      </c>
    </row>
    <row r="75" spans="1:8" x14ac:dyDescent="0.2">
      <c r="A75" s="16" t="s">
        <v>63</v>
      </c>
      <c r="B75" s="9" t="s">
        <v>64</v>
      </c>
      <c r="C75" s="9"/>
      <c r="D75" s="10">
        <v>20165400</v>
      </c>
      <c r="E75" s="10">
        <v>20165400</v>
      </c>
      <c r="F75" s="10">
        <v>20165400</v>
      </c>
      <c r="G75" s="29">
        <f t="shared" si="12"/>
        <v>100</v>
      </c>
      <c r="H75" s="37">
        <f t="shared" si="13"/>
        <v>100</v>
      </c>
    </row>
    <row r="76" spans="1:8" x14ac:dyDescent="0.2">
      <c r="A76" s="17" t="s">
        <v>65</v>
      </c>
      <c r="B76" s="11" t="s">
        <v>67</v>
      </c>
      <c r="C76" s="11"/>
      <c r="D76" s="10">
        <v>20165400</v>
      </c>
      <c r="E76" s="10">
        <v>20165400</v>
      </c>
      <c r="F76" s="10">
        <v>20165400</v>
      </c>
      <c r="G76" s="29">
        <f t="shared" si="12"/>
        <v>100</v>
      </c>
      <c r="H76" s="37">
        <f t="shared" si="13"/>
        <v>100</v>
      </c>
    </row>
    <row r="77" spans="1:8" ht="38.25" x14ac:dyDescent="0.2">
      <c r="A77" s="17" t="s">
        <v>69</v>
      </c>
      <c r="B77" s="11" t="s">
        <v>71</v>
      </c>
      <c r="C77" s="12"/>
      <c r="D77" s="10">
        <v>2327400</v>
      </c>
      <c r="E77" s="10">
        <v>2327400</v>
      </c>
      <c r="F77" s="10">
        <v>2327400</v>
      </c>
      <c r="G77" s="29">
        <f t="shared" si="12"/>
        <v>100</v>
      </c>
      <c r="H77" s="37">
        <f t="shared" si="13"/>
        <v>100</v>
      </c>
    </row>
    <row r="78" spans="1:8" ht="76.5" x14ac:dyDescent="0.2">
      <c r="A78" s="17" t="s">
        <v>73</v>
      </c>
      <c r="B78" s="11" t="s">
        <v>75</v>
      </c>
      <c r="C78" s="12"/>
      <c r="D78" s="10">
        <v>2327400</v>
      </c>
      <c r="E78" s="10">
        <v>2327400</v>
      </c>
      <c r="F78" s="10">
        <v>2327400</v>
      </c>
      <c r="G78" s="29">
        <f t="shared" si="12"/>
        <v>100</v>
      </c>
      <c r="H78" s="37">
        <f t="shared" si="13"/>
        <v>100</v>
      </c>
    </row>
    <row r="79" spans="1:8" x14ac:dyDescent="0.2">
      <c r="A79" s="17" t="s">
        <v>6</v>
      </c>
      <c r="B79" s="11" t="s">
        <v>75</v>
      </c>
      <c r="C79" s="11" t="s">
        <v>1</v>
      </c>
      <c r="D79" s="10">
        <v>2327400</v>
      </c>
      <c r="E79" s="10">
        <v>2327400</v>
      </c>
      <c r="F79" s="10">
        <v>2327400</v>
      </c>
      <c r="G79" s="29">
        <f t="shared" si="12"/>
        <v>100</v>
      </c>
      <c r="H79" s="37">
        <f t="shared" si="13"/>
        <v>100</v>
      </c>
    </row>
    <row r="80" spans="1:8" ht="38.25" x14ac:dyDescent="0.2">
      <c r="A80" s="17" t="s">
        <v>78</v>
      </c>
      <c r="B80" s="11" t="s">
        <v>79</v>
      </c>
      <c r="C80" s="12"/>
      <c r="D80" s="10">
        <v>17838000</v>
      </c>
      <c r="E80" s="10">
        <v>17838000</v>
      </c>
      <c r="F80" s="10">
        <v>17838000</v>
      </c>
      <c r="G80" s="29">
        <f t="shared" si="12"/>
        <v>100</v>
      </c>
      <c r="H80" s="37">
        <f t="shared" si="13"/>
        <v>100</v>
      </c>
    </row>
    <row r="81" spans="1:8" ht="38.25" x14ac:dyDescent="0.2">
      <c r="A81" s="17" t="s">
        <v>15</v>
      </c>
      <c r="B81" s="11" t="s">
        <v>80</v>
      </c>
      <c r="C81" s="12"/>
      <c r="D81" s="10">
        <v>17838000</v>
      </c>
      <c r="E81" s="10">
        <v>17838000</v>
      </c>
      <c r="F81" s="10">
        <v>17838000</v>
      </c>
      <c r="G81" s="29">
        <f t="shared" si="12"/>
        <v>100</v>
      </c>
      <c r="H81" s="37">
        <f t="shared" si="13"/>
        <v>100</v>
      </c>
    </row>
    <row r="82" spans="1:8" x14ac:dyDescent="0.2">
      <c r="A82" s="17" t="s">
        <v>6</v>
      </c>
      <c r="B82" s="11" t="s">
        <v>80</v>
      </c>
      <c r="C82" s="11" t="s">
        <v>1</v>
      </c>
      <c r="D82" s="10">
        <v>17838000</v>
      </c>
      <c r="E82" s="10">
        <v>17838000</v>
      </c>
      <c r="F82" s="10">
        <v>17838000</v>
      </c>
      <c r="G82" s="29">
        <f t="shared" si="12"/>
        <v>100</v>
      </c>
      <c r="H82" s="37">
        <f t="shared" si="13"/>
        <v>100</v>
      </c>
    </row>
    <row r="83" spans="1:8" ht="25.5" x14ac:dyDescent="0.2">
      <c r="A83" s="18" t="s">
        <v>81</v>
      </c>
      <c r="B83" s="7"/>
      <c r="C83" s="7"/>
      <c r="D83" s="8">
        <v>110733211</v>
      </c>
      <c r="E83" s="8">
        <f>E84+E89</f>
        <v>97965211</v>
      </c>
      <c r="F83" s="8">
        <f>F84+F89</f>
        <v>97965000</v>
      </c>
      <c r="G83" s="30">
        <f t="shared" si="12"/>
        <v>88.469393342165432</v>
      </c>
      <c r="H83" s="36">
        <f t="shared" si="13"/>
        <v>99.999784617418939</v>
      </c>
    </row>
    <row r="84" spans="1:8" x14ac:dyDescent="0.2">
      <c r="A84" s="16" t="s">
        <v>82</v>
      </c>
      <c r="B84" s="9" t="s">
        <v>83</v>
      </c>
      <c r="C84" s="9"/>
      <c r="D84" s="10">
        <v>11823211</v>
      </c>
      <c r="E84" s="10">
        <v>11823211</v>
      </c>
      <c r="F84" s="10">
        <v>11823211</v>
      </c>
      <c r="G84" s="29">
        <f t="shared" ref="G84:G85" si="14">(F84*100)/D84</f>
        <v>100</v>
      </c>
      <c r="H84" s="37">
        <f t="shared" ref="H84:H85" si="15">(F84*100)/E84</f>
        <v>100</v>
      </c>
    </row>
    <row r="85" spans="1:8" x14ac:dyDescent="0.2">
      <c r="A85" s="17" t="s">
        <v>84</v>
      </c>
      <c r="B85" s="11" t="s">
        <v>85</v>
      </c>
      <c r="C85" s="11"/>
      <c r="D85" s="10">
        <v>11823211</v>
      </c>
      <c r="E85" s="10">
        <v>11823211</v>
      </c>
      <c r="F85" s="10">
        <v>11823211</v>
      </c>
      <c r="G85" s="29">
        <f t="shared" si="14"/>
        <v>100</v>
      </c>
      <c r="H85" s="37">
        <f t="shared" si="15"/>
        <v>100</v>
      </c>
    </row>
    <row r="86" spans="1:8" ht="89.25" x14ac:dyDescent="0.2">
      <c r="A86" s="17" t="s">
        <v>86</v>
      </c>
      <c r="B86" s="11" t="s">
        <v>88</v>
      </c>
      <c r="C86" s="12"/>
      <c r="D86" s="10">
        <v>11823211</v>
      </c>
      <c r="E86" s="10">
        <v>11823211</v>
      </c>
      <c r="F86" s="10">
        <v>11823211</v>
      </c>
      <c r="G86" s="29">
        <f t="shared" ref="G86:G87" si="16">(F86*100)/D86</f>
        <v>100</v>
      </c>
      <c r="H86" s="37">
        <f t="shared" ref="H86:H87" si="17">(F86*100)/E86</f>
        <v>100</v>
      </c>
    </row>
    <row r="87" spans="1:8" ht="102" x14ac:dyDescent="0.2">
      <c r="A87" s="17" t="s">
        <v>90</v>
      </c>
      <c r="B87" s="11" t="s">
        <v>92</v>
      </c>
      <c r="C87" s="12"/>
      <c r="D87" s="10">
        <v>11823211</v>
      </c>
      <c r="E87" s="10">
        <v>11823211</v>
      </c>
      <c r="F87" s="10">
        <v>11823211</v>
      </c>
      <c r="G87" s="29">
        <f t="shared" si="16"/>
        <v>100</v>
      </c>
      <c r="H87" s="37">
        <f t="shared" si="17"/>
        <v>100</v>
      </c>
    </row>
    <row r="88" spans="1:8" x14ac:dyDescent="0.2">
      <c r="A88" s="17" t="s">
        <v>6</v>
      </c>
      <c r="B88" s="11" t="s">
        <v>92</v>
      </c>
      <c r="C88" s="11" t="s">
        <v>1</v>
      </c>
      <c r="D88" s="10">
        <v>11823211</v>
      </c>
      <c r="E88" s="10">
        <v>11823211</v>
      </c>
      <c r="F88" s="10">
        <v>11823211</v>
      </c>
      <c r="G88" s="29">
        <f t="shared" ref="G88" si="18">(F88*100)/D88</f>
        <v>100</v>
      </c>
      <c r="H88" s="37">
        <f t="shared" ref="H88" si="19">(F88*100)/E88</f>
        <v>100</v>
      </c>
    </row>
    <row r="89" spans="1:8" x14ac:dyDescent="0.2">
      <c r="A89" s="16" t="s">
        <v>66</v>
      </c>
      <c r="B89" s="9" t="s">
        <v>68</v>
      </c>
      <c r="C89" s="9"/>
      <c r="D89" s="10">
        <v>98910000</v>
      </c>
      <c r="E89" s="10">
        <f>E90</f>
        <v>86142000</v>
      </c>
      <c r="F89" s="24">
        <f>F90</f>
        <v>86141789</v>
      </c>
      <c r="G89" s="29">
        <f t="shared" ref="G89:G92" si="20">(F89*100)/D89</f>
        <v>87.091081791527657</v>
      </c>
      <c r="H89" s="37">
        <f t="shared" ref="H89:H92" si="21">(F89*100)/E89</f>
        <v>99.99975505560586</v>
      </c>
    </row>
    <row r="90" spans="1:8" ht="25.5" x14ac:dyDescent="0.2">
      <c r="A90" s="17" t="s">
        <v>95</v>
      </c>
      <c r="B90" s="11" t="s">
        <v>97</v>
      </c>
      <c r="C90" s="12"/>
      <c r="D90" s="10">
        <v>98910000</v>
      </c>
      <c r="E90" s="10">
        <f>E91</f>
        <v>86142000</v>
      </c>
      <c r="F90" s="24">
        <f>F91</f>
        <v>86141789</v>
      </c>
      <c r="G90" s="29">
        <f t="shared" si="20"/>
        <v>87.091081791527657</v>
      </c>
      <c r="H90" s="37">
        <f t="shared" si="21"/>
        <v>99.99975505560586</v>
      </c>
    </row>
    <row r="91" spans="1:8" ht="15" customHeight="1" thickBot="1" x14ac:dyDescent="0.25">
      <c r="A91" s="19" t="s">
        <v>6</v>
      </c>
      <c r="B91" s="20" t="s">
        <v>97</v>
      </c>
      <c r="C91" s="20" t="s">
        <v>1</v>
      </c>
      <c r="D91" s="38">
        <v>98910000</v>
      </c>
      <c r="E91" s="38">
        <v>86142000</v>
      </c>
      <c r="F91" s="39">
        <v>86141789</v>
      </c>
      <c r="G91" s="40">
        <f t="shared" si="20"/>
        <v>87.091081791527657</v>
      </c>
      <c r="H91" s="41">
        <f t="shared" si="21"/>
        <v>99.99975505560586</v>
      </c>
    </row>
    <row r="92" spans="1:8" ht="18" customHeight="1" thickBot="1" x14ac:dyDescent="0.25">
      <c r="A92" s="50" t="s">
        <v>101</v>
      </c>
      <c r="B92" s="51"/>
      <c r="C92" s="51"/>
      <c r="D92" s="42">
        <v>891286498.08000004</v>
      </c>
      <c r="E92" s="34">
        <f>E9+E13+E19+E48+E74+E83</f>
        <v>878308429.75</v>
      </c>
      <c r="F92" s="34">
        <f>F9+F13+F19+F48+F74+F83</f>
        <v>842755535.07000005</v>
      </c>
      <c r="G92" s="43">
        <f t="shared" si="20"/>
        <v>94.554953641220308</v>
      </c>
      <c r="H92" s="44">
        <f t="shared" si="21"/>
        <v>95.952117334212573</v>
      </c>
    </row>
    <row r="93" spans="1:8" ht="14.25" customHeight="1" x14ac:dyDescent="0.2">
      <c r="A93" s="3"/>
      <c r="B93" s="3"/>
      <c r="C93" s="3"/>
      <c r="D93" s="3"/>
      <c r="E93" s="3"/>
      <c r="F93" s="3"/>
      <c r="G93" s="3"/>
      <c r="H93" s="3"/>
    </row>
    <row r="94" spans="1:8" ht="21.6" customHeight="1" x14ac:dyDescent="0.2">
      <c r="A94" s="49"/>
      <c r="B94" s="49"/>
      <c r="C94" s="3"/>
      <c r="D94" s="3"/>
      <c r="E94" s="3"/>
      <c r="F94" s="3"/>
      <c r="G94" s="3"/>
      <c r="H94" s="4"/>
    </row>
  </sheetData>
  <mergeCells count="14">
    <mergeCell ref="A94:B94"/>
    <mergeCell ref="A92:C92"/>
    <mergeCell ref="A6:A7"/>
    <mergeCell ref="B6:B7"/>
    <mergeCell ref="C6:C7"/>
    <mergeCell ref="A4:H4"/>
    <mergeCell ref="A5:H5"/>
    <mergeCell ref="F1:G1"/>
    <mergeCell ref="F2:H2"/>
    <mergeCell ref="D6:D7"/>
    <mergeCell ref="E6:E7"/>
    <mergeCell ref="F6:F7"/>
    <mergeCell ref="H6:H7"/>
    <mergeCell ref="G6:G7"/>
  </mergeCells>
  <pageMargins left="1.1811023622047245" right="0.39370078740157483" top="0.78740157480314965" bottom="0.78740157480314965" header="0.31496062992125984" footer="0.31496062992125984"/>
  <pageSetup paperSize="9" scale="5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Лебедева Ольга</cp:lastModifiedBy>
  <cp:lastPrinted>2026-03-13T09:22:38Z</cp:lastPrinted>
  <dcterms:created xsi:type="dcterms:W3CDTF">2025-12-24T16:15:04Z</dcterms:created>
  <dcterms:modified xsi:type="dcterms:W3CDTF">2026-03-13T09:26:47Z</dcterms:modified>
</cp:coreProperties>
</file>